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8. СОВЕТ ДЕПУТАТОВ\4 созыв\36 сессия 29.07.2021\Решение 128 исполнение бюджета 2020\Исполнение  год 2020\отчет об исполнении 2020\"/>
    </mc:Choice>
  </mc:AlternateContent>
  <xr:revisionPtr revIDLastSave="0" documentId="13_ncr:1_{BD1445D5-4EC1-4A68-8A29-00114BF6F0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овдинское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3" i="4" l="1"/>
  <c r="C39" i="4"/>
  <c r="C38" i="4" s="1"/>
  <c r="C64" i="4"/>
  <c r="C12" i="4"/>
  <c r="C11" i="4" s="1"/>
  <c r="C69" i="4"/>
  <c r="C68" i="4" s="1"/>
  <c r="C57" i="4"/>
  <c r="C54" i="4"/>
  <c r="C53" i="4"/>
  <c r="C50" i="4" s="1"/>
  <c r="C51" i="4"/>
  <c r="C47" i="4"/>
  <c r="C46" i="4" s="1"/>
  <c r="C44" i="4"/>
  <c r="C36" i="4"/>
  <c r="C35" i="4"/>
  <c r="C33" i="4"/>
  <c r="C32" i="4"/>
  <c r="C31" i="4" s="1"/>
  <c r="C29" i="4"/>
  <c r="C28" i="4" s="1"/>
  <c r="C27" i="4" s="1"/>
  <c r="C25" i="4"/>
  <c r="C24" i="4"/>
  <c r="C22" i="4"/>
  <c r="C20" i="4"/>
  <c r="C19" i="4" s="1"/>
  <c r="C16" i="4" s="1"/>
  <c r="C17" i="4"/>
  <c r="C56" i="4"/>
  <c r="C10" i="4" l="1"/>
  <c r="C42" i="4"/>
  <c r="C41" i="4" s="1"/>
  <c r="C72" i="4" l="1"/>
</calcChain>
</file>

<file path=xl/sharedStrings.xml><?xml version="1.0" encoding="utf-8"?>
<sst xmlns="http://schemas.openxmlformats.org/spreadsheetml/2006/main" count="122" uniqueCount="122">
  <si>
    <t>Наименование налога (сбора)</t>
  </si>
  <si>
    <t>НАЛОГИ НА ИМУЩЕСТВО</t>
  </si>
  <si>
    <t>Код дохода</t>
  </si>
  <si>
    <t>НАЛОГ НА ПРИБЫЛЬ, ДОХОДЫ</t>
  </si>
  <si>
    <t>Налог на доходы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</si>
  <si>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</si>
  <si>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</si>
  <si>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</si>
  <si>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</si>
  <si>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</si>
  <si>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ВСЕГО ДОХОДОВ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</si>
  <si>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</si>
  <si>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</si>
  <si>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 том числе:на осуществление государственных полномочий в сфере административных правонарушений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</si>
  <si>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</si>
  <si>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</si>
  <si>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</si>
  <si>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</si>
  <si>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</si>
  <si>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</si>
  <si>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</si>
  <si>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</si>
  <si>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 том числе:</t>
  </si>
  <si>
    <t>на 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кон-троля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законо-дательством РФ</t>
  </si>
  <si>
    <t>на 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</si>
  <si>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на 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</t>
  </si>
  <si>
    <t>на осуществление полномочий по вопросам организации ритуальных услуг и содержания мест захоронения</t>
  </si>
  <si>
    <t>Налог на имущество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</si>
  <si>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</si>
  <si>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</si>
  <si>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</si>
  <si>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</si>
  <si>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</si>
  <si>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составляющего казну сельских поселений (за исключением земельных участков)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</si>
  <si>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</si>
  <si>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 2</t>
  </si>
  <si>
    <t>НАЛОГОВЫЕ И НЕНАЛОГОВЫЕ ДОХОДЫ</t>
  </si>
  <si>
    <t>Налог на доходы физических лиц с доходов, полученных физическими лицами в соответствии со ст.228 НК РФ</t>
  </si>
  <si>
    <t xml:space="preserve">ЗАДОЛЖЕННОСТЬ И ПЕРЕРАСЧЕТЫ ПО ОТМЕНЕННЫМ НАЛОГАМ,СБОРАМ И ИНЫМ ОБЯЗАТЕЛЬНЫМ ПЛАТЕЖАМ </t>
  </si>
  <si>
    <t>182 1 09 00000 00 0000 000</t>
  </si>
  <si>
    <t>Налоги на имущество</t>
  </si>
  <si>
    <t>182 1 09 04000 00 0000 110</t>
  </si>
  <si>
    <t xml:space="preserve">Земельный налог (по обязательствам возникшим до 01 января 2006г. ) </t>
  </si>
  <si>
    <t>182 1 09 04050 00 0000 110</t>
  </si>
  <si>
    <t>Земельный налог (по обязательствам возникшим до 01 января 2006г. ) мобилизуемый на территориях сельских поселений</t>
  </si>
  <si>
    <t>182 1 09 04053 10 0000 110</t>
  </si>
  <si>
    <t>000 2 02 00000 00 0000 000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</si>
  <si>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</si>
  <si>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</si>
  <si>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</si>
  <si>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</si>
  <si>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</si>
  <si>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Возврат остатков  субсидий ,субвенций и иных  межбюжетных трансфертов имеющих целевое назначение, прошлых лет</t>
  </si>
  <si>
    <t xml:space="preserve">Возврат остатков  субсидий ,субвенций и иных  межбюжетных трансфертов имеющих целевое назначение прошлых лет из бюджетов сельских поселений </t>
  </si>
  <si>
    <t xml:space="preserve">Возврат остатков  субвенции  на осуществление первичного воинского учета на территориях, где отсутствуют военные комиссариаты из бюджетов сельских поселений </t>
  </si>
  <si>
    <t>Возврат остатков  субсидий ,субвенций и иных  межбюжетных трансфертов имеющих целевое назначение прошлых лет из бюджетов сельских поселений  .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</si>
  <si>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</si>
  <si>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</si>
  <si>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</si>
  <si>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</si>
  <si>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</si>
  <si>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</si>
  <si>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 xml:space="preserve">182 1 06 00000 00 0000 000 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</si>
  <si>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</si>
  <si>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</si>
  <si>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</si>
  <si>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</si>
  <si>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</si>
  <si>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182 1 06 06043 10 0000 110</t>
  </si>
  <si>
    <t>116 1 08 00000 00 0000 000</t>
  </si>
  <si>
    <t>116 1 08 04000 01 0000 110</t>
  </si>
  <si>
    <t>116 1 08 04020 01 0000 110</t>
  </si>
  <si>
    <t>116 1 11 00000 00 0000 000</t>
  </si>
  <si>
    <t>116 1 11 05000 00 0000 120</t>
  </si>
  <si>
    <t>116 1 11 05070 00 0000 120</t>
  </si>
  <si>
    <t>116 1 11 05075 10 0000 120</t>
  </si>
  <si>
    <t>116 1 11 09000 00 0000 120</t>
  </si>
  <si>
    <t>116 1 11 09040 00 0000 120</t>
  </si>
  <si>
    <t>116 1 11 09045 10 0000 120</t>
  </si>
  <si>
    <t>116 2 00 00000 00 0000 000</t>
  </si>
  <si>
    <t>116 2 02 10000 00 0000 150</t>
  </si>
  <si>
    <t>116 2 02 30000 00 0000 150</t>
  </si>
  <si>
    <t>116 2 02 35118 00 0000 150</t>
  </si>
  <si>
    <t>116 2 02 35118 10 0000 150</t>
  </si>
  <si>
    <t>Налога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кабинеы и других лиц занимающиеся частной практикой в соответстивии со статьей 227 НК РФ</t>
  </si>
  <si>
    <t>182 1 06 06040 00 0000 110</t>
  </si>
  <si>
    <t>Прочие межбюджетные трансферты, передаваемые  бюджетам</t>
  </si>
  <si>
    <t>Дотации бюджетам бюджетной системы Российской Федерации</t>
  </si>
  <si>
    <t>116 2 02 40000 00 0000 150</t>
  </si>
  <si>
    <t>116 2 02 40014 00 0000 150</t>
  </si>
  <si>
    <t>116 2 02 40014 10 0000 150</t>
  </si>
  <si>
    <t>116 2 02 49999 10 0000 150</t>
  </si>
  <si>
    <t>116 2 19 00000 00 0000 000</t>
  </si>
  <si>
    <t>116 2 19 00000 10 0000 150</t>
  </si>
  <si>
    <t>116 2 19 35118 10 0000 150</t>
  </si>
  <si>
    <t>116 2 19 60010 10 0000 150</t>
  </si>
  <si>
    <t>116 2 02 16001 10 0000 150</t>
  </si>
  <si>
    <t xml:space="preserve">Дотации на выравнивание бюджетной обеспеченности  из бюджетов муниципальных районов, городских округов с внутригородским делением </t>
  </si>
  <si>
    <t>Дотации бюджетам сельских поселений на выравнивание бюджетной обеспеченности из бюджетов муниципальных районов</t>
  </si>
  <si>
    <t>116 2 02 16001 00 0000 150</t>
  </si>
  <si>
    <t>Субсидии бюджетам  субьектов Российской Федерации( муниципальных образований )из бюджета субьекта Российской Федерации (местного бюджета)</t>
  </si>
  <si>
    <t>116 2 02 29900 00 0000150</t>
  </si>
  <si>
    <t>Субсидии бюджетам сельских поселений из местных бюджетов</t>
  </si>
  <si>
    <t>116 2 02 29900 10 0000150</t>
  </si>
  <si>
    <t>Субсидии бюджетам бюджетной системы Российской Федерации (межбюджетные субсидии)</t>
  </si>
  <si>
    <t>116 2 02 20000 00 0000 150</t>
  </si>
  <si>
    <t>116 2 02 49999 00 0000 150</t>
  </si>
  <si>
    <t xml:space="preserve">на благоустройство территории и приобретение уборочной и коммунальной  техники </t>
  </si>
  <si>
    <t>Резервный фонд администрации муниципального образования "Шенкурский муниципальный район"</t>
  </si>
  <si>
    <t>ПРОЧИЕ НЕНАЛОГОВЫЕ ДОХОДЫ</t>
  </si>
  <si>
    <t>116 1 17 00000 00 0000 000</t>
  </si>
  <si>
    <t>Прочие неналоговые доходы</t>
  </si>
  <si>
    <t>Прочие неналоговые доходы бюджетов сельских поселений</t>
  </si>
  <si>
    <t>116 1 17 05000 00 0000 180</t>
  </si>
  <si>
    <t>116 1 17 05050 10 0000 180</t>
  </si>
  <si>
    <t>Сумма , тыс.руб.</t>
  </si>
  <si>
    <t>Отчет об исполнении бюджета муниципального образования "Ровдинское"за 2020 год по доходам бюджета  по кодам классификации доходов бюджетов</t>
  </si>
  <si>
    <t>к  решению "Об исполнении  бюджете МО "Ровдинское" за 2020 год"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</si>
  <si>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</si>
  <si>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</si>
  <si>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116 2 02 30024 00  0000 150</t>
  </si>
  <si>
    <t>от 29.07.2021 г.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</si>
</sst>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NumberFormat="1"/>
    <xf numFmtId="2" fontId="0" fillId="0" borderId="0" xfId="0" applyNumberFormat="1"/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4" xfId="0" applyFont="1" applyBorder="1"/>
    <xf numFmtId="49" fontId="3" fillId="0" borderId="5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7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7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/>
    </xf>
    <xf numFmtId="0" fontId="8" fillId="0" borderId="4" xfId="0" applyFont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/>
    </xf>
    <xf numFmtId="0" fontId="12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6" fillId="0" borderId="7" xfId="0" applyFont="1" applyBorder="1" applyAlignment="1">
      <alignment wrapText="1"/>
    </xf>
    <xf numFmtId="0" fontId="14" fillId="0" borderId="0" xfId="0" applyFont="1"/>
    <xf numFmtId="0" fontId="15" fillId="0" borderId="0" xfId="0" applyFont="1"/>
    <xf numFmtId="0" fontId="7" fillId="0" borderId="9" xfId="0" applyFont="1" applyBorder="1" applyAlignment="1">
      <alignment wrapText="1"/>
    </xf>
    <xf numFmtId="0" fontId="3" fillId="0" borderId="10" xfId="0" applyFont="1" applyBorder="1" applyAlignment="1">
      <alignment horizontal="left" vertical="center" wrapText="1"/>
    </xf>
    <xf numFmtId="2" fontId="3" fillId="0" borderId="11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0" fontId="6" fillId="0" borderId="1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10" fillId="0" borderId="13" xfId="0" applyFont="1" applyBorder="1" applyAlignment="1">
      <alignment horizontal="left" vertical="center"/>
    </xf>
    <xf numFmtId="0" fontId="1" fillId="0" borderId="5" xfId="0" applyFont="1" applyBorder="1"/>
    <xf numFmtId="2" fontId="3" fillId="0" borderId="5" xfId="0" applyNumberFormat="1" applyFont="1" applyBorder="1"/>
    <xf numFmtId="2" fontId="6" fillId="0" borderId="5" xfId="0" applyNumberFormat="1" applyFont="1" applyBorder="1" applyAlignment="1">
      <alignment horizontal="right"/>
    </xf>
    <xf numFmtId="0" fontId="7" fillId="3" borderId="4" xfId="0" applyFont="1" applyFill="1" applyBorder="1" applyAlignment="1">
      <alignment horizontal="left" wrapText="1"/>
    </xf>
    <xf numFmtId="49" fontId="6" fillId="3" borderId="5" xfId="0" applyNumberFormat="1" applyFont="1" applyFill="1" applyBorder="1" applyAlignment="1">
      <alignment horizontal="center"/>
    </xf>
    <xf numFmtId="2" fontId="3" fillId="0" borderId="14" xfId="0" applyNumberFormat="1" applyFont="1" applyBorder="1" applyAlignment="1">
      <alignment horizontal="right" wrapText="1"/>
    </xf>
    <xf numFmtId="2" fontId="6" fillId="3" borderId="11" xfId="0" applyNumberFormat="1" applyFont="1" applyFill="1" applyBorder="1" applyAlignment="1">
      <alignment horizontal="right"/>
    </xf>
    <xf numFmtId="2" fontId="3" fillId="3" borderId="11" xfId="0" applyNumberFormat="1" applyFont="1" applyFill="1" applyBorder="1" applyAlignment="1">
      <alignment horizontal="right"/>
    </xf>
    <xf numFmtId="2" fontId="8" fillId="4" borderId="11" xfId="0" applyNumberFormat="1" applyFont="1" applyFill="1" applyBorder="1" applyAlignment="1">
      <alignment horizontal="right"/>
    </xf>
    <xf numFmtId="2" fontId="8" fillId="3" borderId="11" xfId="0" applyNumberFormat="1" applyFont="1" applyFill="1" applyBorder="1" applyAlignment="1">
      <alignment horizontal="right"/>
    </xf>
    <xf numFmtId="164" fontId="6" fillId="3" borderId="11" xfId="0" applyNumberFormat="1" applyFont="1" applyFill="1" applyBorder="1" applyAlignment="1">
      <alignment horizontal="right"/>
    </xf>
    <xf numFmtId="2" fontId="6" fillId="3" borderId="15" xfId="0" applyNumberFormat="1" applyFont="1" applyFill="1" applyBorder="1" applyAlignment="1">
      <alignment horizontal="right"/>
    </xf>
    <xf numFmtId="165" fontId="6" fillId="3" borderId="11" xfId="0" applyNumberFormat="1" applyFont="1" applyFill="1" applyBorder="1" applyAlignment="1">
      <alignment horizontal="right"/>
    </xf>
    <xf numFmtId="2" fontId="3" fillId="3" borderId="5" xfId="0" applyNumberFormat="1" applyFont="1" applyFill="1" applyBorder="1" applyAlignment="1">
      <alignment horizontal="right"/>
    </xf>
    <xf numFmtId="2" fontId="6" fillId="3" borderId="5" xfId="0" applyNumberFormat="1" applyFont="1" applyFill="1" applyBorder="1" applyAlignment="1">
      <alignment horizontal="right"/>
    </xf>
    <xf numFmtId="2" fontId="3" fillId="3" borderId="16" xfId="0" applyNumberFormat="1" applyFont="1" applyFill="1" applyBorder="1" applyAlignment="1">
      <alignment horizontal="right"/>
    </xf>
    <xf numFmtId="0" fontId="6" fillId="3" borderId="4" xfId="0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80" style="1" customWidth="1"/>
    <col min="2" max="2" width="30.7109375" style="1" customWidth="1"/>
    <col min="3" max="3" width="27.5703125" style="1" customWidth="1"/>
    <col min="4" max="4" width="1.7109375" style="2" customWidth="1"/>
    <col min="5" max="5" width="23" customWidth="1"/>
    <col min="6" max="6" width="11.28515625" customWidth="1"/>
    <col min="7" max="7" width="27.5703125" customWidth="1"/>
    <col min="13" max="13" width="12.28515625" customWidth="1"/>
  </cols>
  <sheetData>
    <row r="1" spans="1:4" ht="26.25" customHeight="1" x14ac:dyDescent="0.2">
      <c r="B1" s="66"/>
      <c r="C1" s="66"/>
      <c r="D1" s="69"/>
    </row>
    <row r="3" spans="1:4" x14ac:dyDescent="0.2">
      <c r="A3" s="66" t="s">
        <v>35</v>
      </c>
      <c r="B3" s="66"/>
      <c r="C3" s="66"/>
      <c r="D3" s="66"/>
    </row>
    <row r="4" spans="1:4" x14ac:dyDescent="0.2">
      <c r="A4" s="66" t="s">
        <v>117</v>
      </c>
      <c r="B4" s="66"/>
      <c r="C4" s="66"/>
      <c r="D4" s="66"/>
    </row>
    <row r="5" spans="1:4" x14ac:dyDescent="0.2">
      <c r="A5" s="68" t="s">
        <v>121</v>
      </c>
      <c r="B5" s="68"/>
      <c r="C5" s="68"/>
      <c r="D5" s="68"/>
    </row>
    <row r="6" spans="1:4" ht="41.25" customHeight="1" x14ac:dyDescent="0.2">
      <c r="A6" s="67" t="s">
        <v>116</v>
      </c>
      <c r="B6" s="67"/>
      <c r="C6" s="67"/>
      <c r="D6" s="67"/>
    </row>
    <row r="7" spans="1:4" ht="12.75" customHeight="1" thickBot="1" x14ac:dyDescent="0.25"/>
    <row r="8" spans="1:4" hidden="1" x14ac:dyDescent="0.2"/>
    <row r="9" spans="1:4" ht="40.5" customHeight="1" thickBot="1" x14ac:dyDescent="0.25">
      <c r="A9" s="9" t="s">
        <v>0</v>
      </c>
      <c r="B9" s="10" t="s">
        <v>2</v>
      </c>
      <c r="C9" s="40" t="s">
        <v>115</v>
      </c>
      <c r="D9"/>
    </row>
    <row r="10" spans="1:4" ht="27.75" customHeight="1" x14ac:dyDescent="0.25">
      <c r="A10" s="37" t="s">
        <v>36</v>
      </c>
      <c r="B10" s="11" t="s">
        <v>56</v>
      </c>
      <c r="C10" s="52">
        <f>C11+C16+C24+C31+C27+C38</f>
        <v>1396526.9900000002</v>
      </c>
      <c r="D10"/>
    </row>
    <row r="11" spans="1:4" ht="18.75" customHeight="1" x14ac:dyDescent="0.25">
      <c r="A11" s="12" t="s">
        <v>3</v>
      </c>
      <c r="B11" s="13" t="s">
        <v>57</v>
      </c>
      <c r="C11" s="38">
        <f>C12</f>
        <v>177758.77</v>
      </c>
      <c r="D11"/>
    </row>
    <row r="12" spans="1:4" ht="24" customHeight="1" x14ac:dyDescent="0.25">
      <c r="A12" s="14" t="s">
        <v>4</v>
      </c>
      <c r="B12" s="15" t="s">
        <v>58</v>
      </c>
      <c r="C12" s="39">
        <f>C13+C14+C15</f>
        <v>177758.77</v>
      </c>
      <c r="D12" s="4"/>
    </row>
    <row r="13" spans="1:4" ht="63.75" customHeight="1" x14ac:dyDescent="0.25">
      <c r="A13" s="22" t="s">
        <v>14</v>
      </c>
      <c r="B13" s="15" t="s">
        <v>59</v>
      </c>
      <c r="C13" s="39">
        <v>177010.4</v>
      </c>
      <c r="D13" s="4"/>
    </row>
    <row r="14" spans="1:4" ht="99" customHeight="1" x14ac:dyDescent="0.25">
      <c r="A14" s="16" t="s">
        <v>84</v>
      </c>
      <c r="B14" s="17" t="s">
        <v>60</v>
      </c>
      <c r="C14" s="49">
        <v>-224.63</v>
      </c>
      <c r="D14" s="4"/>
    </row>
    <row r="15" spans="1:4" ht="39.75" customHeight="1" x14ac:dyDescent="0.25">
      <c r="A15" s="16" t="s">
        <v>37</v>
      </c>
      <c r="B15" s="17" t="s">
        <v>61</v>
      </c>
      <c r="C15" s="39">
        <v>973</v>
      </c>
      <c r="D15" s="4"/>
    </row>
    <row r="16" spans="1:4" ht="19.5" customHeight="1" x14ac:dyDescent="0.25">
      <c r="A16" s="18" t="s">
        <v>1</v>
      </c>
      <c r="B16" s="13" t="s">
        <v>62</v>
      </c>
      <c r="C16" s="38">
        <f>C17+C19</f>
        <v>900582.90000000014</v>
      </c>
      <c r="D16" s="3"/>
    </row>
    <row r="17" spans="1:10" ht="19.5" customHeight="1" x14ac:dyDescent="0.25">
      <c r="A17" s="18" t="s">
        <v>27</v>
      </c>
      <c r="B17" s="15" t="s">
        <v>63</v>
      </c>
      <c r="C17" s="38">
        <f>C18</f>
        <v>132393.43</v>
      </c>
      <c r="D17" s="3"/>
    </row>
    <row r="18" spans="1:10" ht="34.5" customHeight="1" x14ac:dyDescent="0.25">
      <c r="A18" s="19" t="s">
        <v>118</v>
      </c>
      <c r="B18" s="15" t="s">
        <v>64</v>
      </c>
      <c r="C18" s="53">
        <v>132393.43</v>
      </c>
      <c r="D18" s="3"/>
      <c r="I18" s="8"/>
      <c r="J18" s="8"/>
    </row>
    <row r="19" spans="1:10" ht="21.75" customHeight="1" x14ac:dyDescent="0.25">
      <c r="A19" s="20" t="s">
        <v>5</v>
      </c>
      <c r="B19" s="13" t="s">
        <v>65</v>
      </c>
      <c r="C19" s="54">
        <f>C20+C22</f>
        <v>768189.47000000009</v>
      </c>
      <c r="D19" s="3"/>
      <c r="I19" s="8"/>
      <c r="J19" s="8"/>
    </row>
    <row r="20" spans="1:10" ht="15.75" x14ac:dyDescent="0.25">
      <c r="A20" s="31" t="s">
        <v>16</v>
      </c>
      <c r="B20" s="15" t="s">
        <v>66</v>
      </c>
      <c r="C20" s="53">
        <f>C21</f>
        <v>89094.17</v>
      </c>
      <c r="D20" s="3"/>
    </row>
    <row r="21" spans="1:10" ht="28.5" customHeight="1" x14ac:dyDescent="0.25">
      <c r="A21" s="32" t="s">
        <v>17</v>
      </c>
      <c r="B21" s="15" t="s">
        <v>67</v>
      </c>
      <c r="C21" s="53">
        <v>89094.17</v>
      </c>
      <c r="D21" s="3"/>
    </row>
    <row r="22" spans="1:10" ht="26.45" customHeight="1" x14ac:dyDescent="0.25">
      <c r="A22" s="31" t="s">
        <v>18</v>
      </c>
      <c r="B22" s="15" t="s">
        <v>85</v>
      </c>
      <c r="C22" s="53">
        <f>C23</f>
        <v>679095.3</v>
      </c>
      <c r="D22"/>
    </row>
    <row r="23" spans="1:10" ht="33.6" customHeight="1" x14ac:dyDescent="0.25">
      <c r="A23" s="32" t="s">
        <v>19</v>
      </c>
      <c r="B23" s="15" t="s">
        <v>68</v>
      </c>
      <c r="C23" s="53">
        <v>679095.3</v>
      </c>
      <c r="D23"/>
    </row>
    <row r="24" spans="1:10" ht="19.899999999999999" customHeight="1" x14ac:dyDescent="0.25">
      <c r="A24" s="18" t="s">
        <v>7</v>
      </c>
      <c r="B24" s="13" t="s">
        <v>69</v>
      </c>
      <c r="C24" s="54">
        <f>C26</f>
        <v>9190</v>
      </c>
      <c r="D24"/>
    </row>
    <row r="25" spans="1:10" ht="49.15" customHeight="1" x14ac:dyDescent="0.25">
      <c r="A25" s="22" t="s">
        <v>28</v>
      </c>
      <c r="B25" s="15" t="s">
        <v>70</v>
      </c>
      <c r="C25" s="53">
        <f>C26</f>
        <v>9190</v>
      </c>
      <c r="D25" s="34"/>
    </row>
    <row r="26" spans="1:10" ht="66.599999999999994" customHeight="1" x14ac:dyDescent="0.25">
      <c r="A26" s="19" t="s">
        <v>29</v>
      </c>
      <c r="B26" s="15" t="s">
        <v>71</v>
      </c>
      <c r="C26" s="53">
        <v>9190</v>
      </c>
      <c r="D26" s="34"/>
    </row>
    <row r="27" spans="1:10" ht="36.75" customHeight="1" x14ac:dyDescent="0.25">
      <c r="A27" s="50" t="s">
        <v>38</v>
      </c>
      <c r="B27" s="51" t="s">
        <v>39</v>
      </c>
      <c r="C27" s="53">
        <f>C28</f>
        <v>417.28</v>
      </c>
      <c r="D27"/>
      <c r="F27" s="5"/>
      <c r="G27" s="6"/>
      <c r="H27" s="7"/>
    </row>
    <row r="28" spans="1:10" ht="82.15" customHeight="1" x14ac:dyDescent="0.25">
      <c r="A28" s="50" t="s">
        <v>40</v>
      </c>
      <c r="B28" s="51" t="s">
        <v>41</v>
      </c>
      <c r="C28" s="53">
        <f>C29</f>
        <v>417.28</v>
      </c>
      <c r="D28" s="35"/>
      <c r="F28" s="5"/>
      <c r="G28" s="6"/>
      <c r="H28" s="7"/>
    </row>
    <row r="29" spans="1:10" ht="38.450000000000003" customHeight="1" x14ac:dyDescent="0.25">
      <c r="A29" s="50" t="s">
        <v>42</v>
      </c>
      <c r="B29" s="51" t="s">
        <v>43</v>
      </c>
      <c r="C29" s="53">
        <f>C30</f>
        <v>417.28</v>
      </c>
      <c r="D29"/>
      <c r="F29" s="5"/>
      <c r="G29" s="6"/>
      <c r="H29" s="7"/>
    </row>
    <row r="30" spans="1:10" ht="36" customHeight="1" x14ac:dyDescent="0.25">
      <c r="A30" s="50" t="s">
        <v>44</v>
      </c>
      <c r="B30" s="51" t="s">
        <v>45</v>
      </c>
      <c r="C30" s="53">
        <v>417.28</v>
      </c>
      <c r="D30"/>
    </row>
    <row r="31" spans="1:10" ht="64.150000000000006" customHeight="1" x14ac:dyDescent="0.25">
      <c r="A31" s="18" t="s">
        <v>6</v>
      </c>
      <c r="B31" s="13" t="s">
        <v>72</v>
      </c>
      <c r="C31" s="54">
        <f>C32+C35</f>
        <v>108578.04000000001</v>
      </c>
      <c r="D31"/>
    </row>
    <row r="32" spans="1:10" ht="91.5" customHeight="1" x14ac:dyDescent="0.25">
      <c r="A32" s="36" t="s">
        <v>31</v>
      </c>
      <c r="B32" s="15" t="s">
        <v>73</v>
      </c>
      <c r="C32" s="53">
        <f>C34</f>
        <v>70000</v>
      </c>
      <c r="D32"/>
    </row>
    <row r="33" spans="1:8" ht="60.75" customHeight="1" x14ac:dyDescent="0.25">
      <c r="A33" s="21" t="s">
        <v>30</v>
      </c>
      <c r="B33" s="15" t="s">
        <v>74</v>
      </c>
      <c r="C33" s="53">
        <f>C34</f>
        <v>70000</v>
      </c>
      <c r="D33"/>
    </row>
    <row r="34" spans="1:8" ht="36.75" customHeight="1" x14ac:dyDescent="0.25">
      <c r="A34" s="23" t="s">
        <v>33</v>
      </c>
      <c r="B34" s="15" t="s">
        <v>75</v>
      </c>
      <c r="C34" s="53">
        <v>70000</v>
      </c>
      <c r="D34"/>
      <c r="F34" s="5"/>
      <c r="G34" s="6"/>
      <c r="H34" s="7"/>
    </row>
    <row r="35" spans="1:8" ht="91.5" customHeight="1" x14ac:dyDescent="0.25">
      <c r="A35" s="21" t="s">
        <v>15</v>
      </c>
      <c r="B35" s="15" t="s">
        <v>76</v>
      </c>
      <c r="C35" s="53">
        <f>C37</f>
        <v>38578.04</v>
      </c>
      <c r="D35" s="35"/>
      <c r="F35" s="5"/>
      <c r="G35" s="6"/>
      <c r="H35" s="7"/>
    </row>
    <row r="36" spans="1:8" ht="83.25" customHeight="1" x14ac:dyDescent="0.25">
      <c r="A36" s="36" t="s">
        <v>32</v>
      </c>
      <c r="B36" s="15" t="s">
        <v>77</v>
      </c>
      <c r="C36" s="53">
        <f>C37</f>
        <v>38578.04</v>
      </c>
      <c r="D36"/>
      <c r="F36" s="5"/>
      <c r="G36" s="6"/>
      <c r="H36" s="7"/>
    </row>
    <row r="37" spans="1:8" ht="68.25" customHeight="1" x14ac:dyDescent="0.25">
      <c r="A37" s="22" t="s">
        <v>119</v>
      </c>
      <c r="B37" s="15" t="s">
        <v>78</v>
      </c>
      <c r="C37" s="53">
        <v>38578.04</v>
      </c>
      <c r="D37"/>
    </row>
    <row r="38" spans="1:8" ht="35.25" customHeight="1" x14ac:dyDescent="0.25">
      <c r="A38" s="18" t="s">
        <v>109</v>
      </c>
      <c r="B38" s="15" t="s">
        <v>110</v>
      </c>
      <c r="C38" s="53">
        <f>C39</f>
        <v>200000</v>
      </c>
      <c r="D38"/>
    </row>
    <row r="39" spans="1:8" ht="24" customHeight="1" x14ac:dyDescent="0.25">
      <c r="A39" s="22" t="s">
        <v>111</v>
      </c>
      <c r="B39" s="15" t="s">
        <v>113</v>
      </c>
      <c r="C39" s="53">
        <f>C40</f>
        <v>200000</v>
      </c>
      <c r="D39"/>
    </row>
    <row r="40" spans="1:8" ht="23.25" customHeight="1" x14ac:dyDescent="0.25">
      <c r="A40" s="22" t="s">
        <v>112</v>
      </c>
      <c r="B40" s="15" t="s">
        <v>114</v>
      </c>
      <c r="C40" s="53">
        <v>200000</v>
      </c>
      <c r="D40"/>
    </row>
    <row r="41" spans="1:8" ht="18.75" customHeight="1" x14ac:dyDescent="0.25">
      <c r="A41" s="24" t="s">
        <v>9</v>
      </c>
      <c r="B41" s="13" t="s">
        <v>79</v>
      </c>
      <c r="C41" s="54">
        <f>C42+C68+C47</f>
        <v>4615836</v>
      </c>
      <c r="D41"/>
    </row>
    <row r="42" spans="1:8" ht="64.5" hidden="1" customHeight="1" x14ac:dyDescent="0.25">
      <c r="A42" s="25" t="s">
        <v>8</v>
      </c>
      <c r="B42" s="42" t="s">
        <v>46</v>
      </c>
      <c r="C42" s="55">
        <f>C43+C50+C56</f>
        <v>1614900</v>
      </c>
      <c r="D42"/>
    </row>
    <row r="43" spans="1:8" ht="34.5" customHeight="1" x14ac:dyDescent="0.25">
      <c r="A43" s="25" t="s">
        <v>87</v>
      </c>
      <c r="B43" s="42" t="s">
        <v>80</v>
      </c>
      <c r="C43" s="56">
        <f>C45</f>
        <v>479600</v>
      </c>
      <c r="D43"/>
    </row>
    <row r="44" spans="1:8" ht="33" customHeight="1" x14ac:dyDescent="0.25">
      <c r="A44" s="21" t="s">
        <v>97</v>
      </c>
      <c r="B44" s="15" t="s">
        <v>99</v>
      </c>
      <c r="C44" s="53">
        <f>C45</f>
        <v>479600</v>
      </c>
      <c r="D44"/>
    </row>
    <row r="45" spans="1:8" ht="33" customHeight="1" x14ac:dyDescent="0.25">
      <c r="A45" s="22" t="s">
        <v>98</v>
      </c>
      <c r="B45" s="15" t="s">
        <v>96</v>
      </c>
      <c r="C45" s="53">
        <v>479600</v>
      </c>
      <c r="D45"/>
    </row>
    <row r="46" spans="1:8" ht="33" customHeight="1" x14ac:dyDescent="0.25">
      <c r="A46" s="18" t="s">
        <v>104</v>
      </c>
      <c r="B46" s="13" t="s">
        <v>105</v>
      </c>
      <c r="C46" s="53">
        <f>C47</f>
        <v>3000936</v>
      </c>
      <c r="D46"/>
    </row>
    <row r="47" spans="1:8" ht="56.25" customHeight="1" x14ac:dyDescent="0.25">
      <c r="A47" s="25" t="s">
        <v>100</v>
      </c>
      <c r="B47" s="13" t="s">
        <v>101</v>
      </c>
      <c r="C47" s="53">
        <f>C48</f>
        <v>3000936</v>
      </c>
      <c r="D47"/>
    </row>
    <row r="48" spans="1:8" ht="32.25" customHeight="1" x14ac:dyDescent="0.25">
      <c r="A48" s="22" t="s">
        <v>102</v>
      </c>
      <c r="B48" s="15" t="s">
        <v>103</v>
      </c>
      <c r="C48" s="53">
        <v>3000936</v>
      </c>
      <c r="D48"/>
    </row>
    <row r="49" spans="1:4" ht="17.25" customHeight="1" x14ac:dyDescent="0.25">
      <c r="A49" s="27"/>
      <c r="B49" s="26"/>
      <c r="C49" s="57"/>
      <c r="D49"/>
    </row>
    <row r="50" spans="1:4" ht="36" customHeight="1" x14ac:dyDescent="0.25">
      <c r="A50" s="25" t="s">
        <v>47</v>
      </c>
      <c r="B50" s="13" t="s">
        <v>81</v>
      </c>
      <c r="C50" s="54">
        <f>C51+C53</f>
        <v>121200</v>
      </c>
      <c r="D50"/>
    </row>
    <row r="51" spans="1:4" ht="33.75" customHeight="1" x14ac:dyDescent="0.25">
      <c r="A51" s="28" t="s">
        <v>11</v>
      </c>
      <c r="B51" s="15" t="s">
        <v>82</v>
      </c>
      <c r="C51" s="53">
        <f>C52</f>
        <v>121200</v>
      </c>
      <c r="D51"/>
    </row>
    <row r="52" spans="1:4" ht="37.5" customHeight="1" x14ac:dyDescent="0.25">
      <c r="A52" s="22" t="s">
        <v>34</v>
      </c>
      <c r="B52" s="15" t="s">
        <v>83</v>
      </c>
      <c r="C52" s="53">
        <v>121200</v>
      </c>
      <c r="D52"/>
    </row>
    <row r="53" spans="1:4" ht="31.5" customHeight="1" x14ac:dyDescent="0.25">
      <c r="A53" s="21" t="s">
        <v>12</v>
      </c>
      <c r="B53" s="15" t="s">
        <v>120</v>
      </c>
      <c r="C53" s="53">
        <f>C54</f>
        <v>0</v>
      </c>
      <c r="D53"/>
    </row>
    <row r="54" spans="1:4" ht="21.75" hidden="1" customHeight="1" thickBot="1" x14ac:dyDescent="0.3">
      <c r="A54" s="22" t="s">
        <v>48</v>
      </c>
      <c r="B54" s="15" t="s">
        <v>49</v>
      </c>
      <c r="C54" s="53">
        <f>C55</f>
        <v>0</v>
      </c>
      <c r="D54"/>
    </row>
    <row r="55" spans="1:4" ht="38.25" customHeight="1" x14ac:dyDescent="0.25">
      <c r="A55" s="29" t="s">
        <v>13</v>
      </c>
      <c r="B55" s="30"/>
      <c r="C55" s="58">
        <v>0</v>
      </c>
      <c r="D55"/>
    </row>
    <row r="56" spans="1:4" ht="39" customHeight="1" x14ac:dyDescent="0.25">
      <c r="A56" s="18" t="s">
        <v>20</v>
      </c>
      <c r="B56" s="13" t="s">
        <v>88</v>
      </c>
      <c r="C56" s="65">
        <f>C57+C64</f>
        <v>1014100</v>
      </c>
      <c r="D56"/>
    </row>
    <row r="57" spans="1:4" ht="65.25" customHeight="1" x14ac:dyDescent="0.25">
      <c r="A57" s="25" t="s">
        <v>21</v>
      </c>
      <c r="B57" s="42" t="s">
        <v>89</v>
      </c>
      <c r="C57" s="56">
        <f>C60+C61+C62+C63</f>
        <v>192100</v>
      </c>
      <c r="D57"/>
    </row>
    <row r="58" spans="1:4" ht="63" x14ac:dyDescent="0.25">
      <c r="A58" s="33" t="s">
        <v>50</v>
      </c>
      <c r="B58" s="15" t="s">
        <v>90</v>
      </c>
      <c r="C58" s="58">
        <v>192100</v>
      </c>
      <c r="D58"/>
    </row>
    <row r="59" spans="1:4" ht="15.75" x14ac:dyDescent="0.25">
      <c r="A59" s="22" t="s">
        <v>22</v>
      </c>
      <c r="B59" s="15"/>
      <c r="C59" s="53"/>
      <c r="D59"/>
    </row>
    <row r="60" spans="1:4" ht="141.75" x14ac:dyDescent="0.25">
      <c r="A60" s="22" t="s">
        <v>23</v>
      </c>
      <c r="B60" s="47"/>
      <c r="C60" s="53">
        <v>118300</v>
      </c>
      <c r="D60"/>
    </row>
    <row r="61" spans="1:4" ht="94.5" x14ac:dyDescent="0.25">
      <c r="A61" s="22" t="s">
        <v>24</v>
      </c>
      <c r="B61" s="15"/>
      <c r="C61" s="59">
        <v>32400</v>
      </c>
      <c r="D61"/>
    </row>
    <row r="62" spans="1:4" ht="47.25" x14ac:dyDescent="0.25">
      <c r="A62" s="22" t="s">
        <v>25</v>
      </c>
      <c r="B62" s="15"/>
      <c r="C62" s="53">
        <v>1000</v>
      </c>
      <c r="D62"/>
    </row>
    <row r="63" spans="1:4" ht="31.5" x14ac:dyDescent="0.25">
      <c r="A63" s="22" t="s">
        <v>26</v>
      </c>
      <c r="B63" s="15"/>
      <c r="C63" s="53">
        <v>40400</v>
      </c>
      <c r="D63"/>
    </row>
    <row r="64" spans="1:4" ht="15.75" x14ac:dyDescent="0.25">
      <c r="A64" s="25" t="s">
        <v>86</v>
      </c>
      <c r="B64" s="43" t="s">
        <v>106</v>
      </c>
      <c r="C64" s="56">
        <f xml:space="preserve"> C65</f>
        <v>822000</v>
      </c>
      <c r="D64"/>
    </row>
    <row r="65" spans="1:4" ht="31.5" x14ac:dyDescent="0.25">
      <c r="A65" s="22" t="s">
        <v>51</v>
      </c>
      <c r="B65" s="41" t="s">
        <v>91</v>
      </c>
      <c r="C65" s="53">
        <v>822000</v>
      </c>
      <c r="D65"/>
    </row>
    <row r="66" spans="1:4" ht="31.5" x14ac:dyDescent="0.25">
      <c r="A66" s="63" t="s">
        <v>107</v>
      </c>
      <c r="B66" s="64"/>
      <c r="C66" s="53">
        <v>458000</v>
      </c>
      <c r="D66"/>
    </row>
    <row r="67" spans="1:4" ht="31.5" x14ac:dyDescent="0.25">
      <c r="A67" s="63" t="s">
        <v>108</v>
      </c>
      <c r="B67" s="64"/>
      <c r="C67" s="53">
        <v>364000</v>
      </c>
      <c r="D67"/>
    </row>
    <row r="68" spans="1:4" ht="31.5" x14ac:dyDescent="0.25">
      <c r="A68" s="44" t="s">
        <v>52</v>
      </c>
      <c r="B68" s="13" t="s">
        <v>92</v>
      </c>
      <c r="C68" s="60">
        <f>C69</f>
        <v>0</v>
      </c>
      <c r="D68"/>
    </row>
    <row r="69" spans="1:4" ht="31.5" x14ac:dyDescent="0.25">
      <c r="A69" s="45" t="s">
        <v>53</v>
      </c>
      <c r="B69" s="15" t="s">
        <v>93</v>
      </c>
      <c r="C69" s="61">
        <f>C70+C71</f>
        <v>0</v>
      </c>
      <c r="D69"/>
    </row>
    <row r="70" spans="1:4" ht="47.25" x14ac:dyDescent="0.25">
      <c r="A70" s="45" t="s">
        <v>54</v>
      </c>
      <c r="B70" s="15" t="s">
        <v>94</v>
      </c>
      <c r="C70" s="61">
        <v>0</v>
      </c>
      <c r="D70"/>
    </row>
    <row r="71" spans="1:4" ht="47.25" x14ac:dyDescent="0.25">
      <c r="A71" s="45" t="s">
        <v>55</v>
      </c>
      <c r="B71" s="15" t="s">
        <v>95</v>
      </c>
      <c r="C71" s="61">
        <v>0</v>
      </c>
      <c r="D71"/>
    </row>
    <row r="72" spans="1:4" ht="16.5" thickBot="1" x14ac:dyDescent="0.3">
      <c r="A72" s="46" t="s">
        <v>10</v>
      </c>
      <c r="B72" s="48"/>
      <c r="C72" s="62">
        <f>C41+C10</f>
        <v>6012362.9900000002</v>
      </c>
      <c r="D72"/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</sheetData>
  <mergeCells count="5">
    <mergeCell ref="A3:D3"/>
    <mergeCell ref="A4:D4"/>
    <mergeCell ref="A6:D6"/>
    <mergeCell ref="A5:D5"/>
    <mergeCell ref="B1:D1"/>
  </mergeCells>
  <phoneticPr fontId="2" type="noConversion"/>
  <pageMargins left="0.64" right="0.27" top="0.25" bottom="0.24" header="0.22" footer="0.16"/>
  <pageSetup paperSize="9" scale="5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Ровдинское</vt:lpstr>
    </vt:vector>
  </TitlesOfParts>
  <Company>Финотдел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Глава</cp:lastModifiedBy>
  <cp:lastPrinted>2021-07-30T07:56:01Z</cp:lastPrinted>
  <dcterms:created xsi:type="dcterms:W3CDTF">2005-11-12T13:00:22Z</dcterms:created>
  <dcterms:modified xsi:type="dcterms:W3CDTF">2021-07-30T07:56:06Z</dcterms:modified>
</cp:coreProperties>
</file>